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2C15E373-F0C4-43D5-B928-D5BD11CD143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P14" i="1" l="1"/>
  <c r="AG14" i="1" s="1"/>
  <c r="AH14" i="1" s="1"/>
  <c r="AJ14" i="1" s="1"/>
  <c r="AL14" i="1" s="1"/>
  <c r="N14" i="1"/>
  <c r="AC13" i="1"/>
  <c r="AF13" i="1" s="1"/>
  <c r="AC12" i="1"/>
  <c r="AF12" i="1" s="1"/>
  <c r="AC11" i="1"/>
  <c r="AF11" i="1" s="1"/>
  <c r="N11" i="1"/>
  <c r="P11" i="1" s="1"/>
  <c r="N10" i="1"/>
  <c r="P10" i="1" s="1"/>
  <c r="AG10" i="1" s="1"/>
  <c r="AH10" i="1" s="1"/>
  <c r="AJ10" i="1" s="1"/>
  <c r="AL10" i="1" s="1"/>
  <c r="AH12" i="1" l="1"/>
  <c r="AJ12" i="1" s="1"/>
  <c r="AL12" i="1" s="1"/>
  <c r="AG12" i="1"/>
  <c r="AH11" i="1"/>
  <c r="AJ11" i="1" s="1"/>
  <c r="AL11" i="1" s="1"/>
  <c r="AL15" i="1" s="1"/>
  <c r="AL16" i="1" s="1"/>
  <c r="AG11" i="1"/>
  <c r="AH13" i="1"/>
  <c r="AJ13" i="1" s="1"/>
  <c r="AL13" i="1" s="1"/>
  <c r="AG13" i="1"/>
</calcChain>
</file>

<file path=xl/sharedStrings.xml><?xml version="1.0" encoding="utf-8"?>
<sst xmlns="http://schemas.openxmlformats.org/spreadsheetml/2006/main" count="71" uniqueCount="61">
  <si>
    <t xml:space="preserve"> ชื่อองค์กรปกครองส่วนท้องถิ่น ..... เทศบาลตำบลท่าช้าง .....</t>
  </si>
  <si>
    <t>ภ.ด.ส.7</t>
  </si>
  <si>
    <t>นาง รังสาด อะโนทัย    เลขที่ 37/2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</si>
  <si>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</si>
  <si>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</si>
  <si>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</si>
  <si>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</si>
  <si>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</si>
  <si>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</si>
  <si>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</si>
  <si>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</si>
  <si>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</si>
  <si>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</si>
  <si>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</si>
  <si>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</si>
  <si>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</si>
  <si>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</si>
  <si>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</si>
  <si>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</si>
  <si>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</si>
  <si>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</si>
  <si>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</si>
  <si>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</si>
  <si>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</si>
  <si>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</si>
  <si>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</si>
  <si>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</si>
  <si>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</si>
  <si>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</si>
  <si>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</si>
  <si>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</si>
  <si>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</si>
  <si>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</si>
  <si>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</si>
  <si>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</si>
  <si>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</si>
  <si>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</si>
  <si>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</si>
  <si>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</si>
  <si>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ร184/9557</t>
  </si>
  <si>
    <t>3150600064577</t>
  </si>
  <si>
    <t>นาง รังสาด อะโนทัย</t>
  </si>
  <si>
    <t>เลขที่ 37/2 ม.1</t>
  </si>
  <si>
    <t>4564</t>
  </si>
  <si>
    <t>07F029</t>
  </si>
  <si>
    <t>โฉนด</t>
  </si>
  <si>
    <t>8750</t>
  </si>
  <si>
    <t xml:space="preserve">ที่อยู่อาศัย หลังหลัก </t>
  </si>
  <si>
    <t xml:space="preserve">ที่อยู่อาศัย หลังอื่นๆ </t>
  </si>
  <si>
    <t>37/2 ม.1ท่าช้าง วิเศษชัยชาญ อ่างทอง</t>
  </si>
  <si>
    <t>07F029-B001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</si>
  <si>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</si>
  <si>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</si>
  <si>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</si>
  <si>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</si>
  <si>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</si>
  <si>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อู่ซ่อมรถ</t>
  </si>
  <si>
    <t>ที่อยู่อาศัย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</si>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</sst>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6" sqref="A1:AM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2.57031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3</v>
      </c>
      <c r="M10" s="61" t="s">
        <v>47</v>
      </c>
      <c r="N10" s="65">
        <f>((J10*400)+(K10*100))+L10</f>
        <v>3</v>
      </c>
      <c r="O10" s="65">
        <v>225</v>
      </c>
      <c r="P10" s="65">
        <f>N10*O10</f>
        <v>675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675</v>
      </c>
      <c r="AH10" s="65">
        <f>AG10</f>
        <v>675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3</v>
      </c>
      <c r="L11" s="62">
        <v>11</v>
      </c>
      <c r="M11" s="61" t="s">
        <v>48</v>
      </c>
      <c r="N11" s="65">
        <f>((J11*400)+(K11*100))+L11</f>
        <v>311</v>
      </c>
      <c r="O11" s="65">
        <v>225</v>
      </c>
      <c r="P11" s="65">
        <f>N11*O11</f>
        <v>69975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49</v>
      </c>
      <c r="V11" s="64" t="s">
        <v>50</v>
      </c>
      <c r="W11" s="61" t="s">
        <v>51</v>
      </c>
      <c r="X11" s="61" t="s">
        <v>52</v>
      </c>
      <c r="Y11" s="61" t="s">
        <v>53</v>
      </c>
      <c r="Z11" s="65">
        <v>144</v>
      </c>
      <c r="AA11" s="62">
        <v>50</v>
      </c>
      <c r="AB11" s="65">
        <v>6650</v>
      </c>
      <c r="AC11" s="65">
        <f>Z11*AB11</f>
        <v>957600</v>
      </c>
      <c r="AD11" s="63">
        <v>17</v>
      </c>
      <c r="AE11" s="63">
        <v>79</v>
      </c>
      <c r="AF11" s="65">
        <f>(AC11*(100-AE11))/100</f>
        <v>201096</v>
      </c>
      <c r="AG11" s="65">
        <f>AF11+P11</f>
        <v>271071</v>
      </c>
      <c r="AH11" s="65">
        <f>AF11+(P11*(AA11/100))</f>
        <v>236083.5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54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55</v>
      </c>
      <c r="Z12" s="65">
        <v>16</v>
      </c>
      <c r="AA12" s="62">
        <v>5.56</v>
      </c>
      <c r="AB12" s="65">
        <v>6650</v>
      </c>
      <c r="AC12" s="65">
        <f>Z12*AB12</f>
        <v>106400</v>
      </c>
      <c r="AD12" s="63">
        <v>17</v>
      </c>
      <c r="AE12" s="63">
        <v>79</v>
      </c>
      <c r="AF12" s="65">
        <f>(AC12*(100-AE12))/100</f>
        <v>22344</v>
      </c>
      <c r="AG12" s="65">
        <f>AF12+P11</f>
        <v>92319</v>
      </c>
      <c r="AH12" s="65">
        <f>AF12+(P11*(AA12/100))</f>
        <v>26234.61</v>
      </c>
      <c r="AI12" s="65">
        <v>0</v>
      </c>
      <c r="AJ12" s="65">
        <f>IF((AI12-AH12) &gt; 1,0,IF((AI12-AH12)&lt;0,AH12-AI12,AI12-AH12))</f>
        <v>26234.61</v>
      </c>
      <c r="AK12" s="65">
        <v>0.3</v>
      </c>
      <c r="AL12" s="65">
        <f>AJ12*(AK12/100)</f>
        <v>78.703829999999996</v>
      </c>
      <c r="AM12" s="11" t="s">
        <v>56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 t="s">
        <v>53</v>
      </c>
      <c r="Z13" s="65">
        <v>128</v>
      </c>
      <c r="AA13" s="62">
        <v>44.44</v>
      </c>
      <c r="AB13" s="65">
        <v>6650</v>
      </c>
      <c r="AC13" s="65">
        <f>Z13*AB13</f>
        <v>851200</v>
      </c>
      <c r="AD13" s="63">
        <v>17</v>
      </c>
      <c r="AE13" s="63">
        <v>79</v>
      </c>
      <c r="AF13" s="65">
        <f>(AC13*(100-AE13))/100</f>
        <v>178752</v>
      </c>
      <c r="AG13" s="65">
        <f>AF13+P11</f>
        <v>248727</v>
      </c>
      <c r="AH13" s="65">
        <f>AF13+(P11*(AA13/100))</f>
        <v>209848.88999999998</v>
      </c>
      <c r="AI13" s="65">
        <v>50000000</v>
      </c>
      <c r="AJ13" s="65">
        <f>IF((AI13-AH13) &gt; 1,0,IF((AI13-AH13)&lt;0,AH13-AI13,AI13-AH13))</f>
        <v>0</v>
      </c>
      <c r="AK13" s="65">
        <v>0.02</v>
      </c>
      <c r="AL13" s="65">
        <f>AJ13*(AK13/100)</f>
        <v>0</v>
      </c>
      <c r="AM13" s="11" t="s">
        <v>57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4</v>
      </c>
      <c r="M14" s="61" t="s">
        <v>58</v>
      </c>
      <c r="N14" s="65">
        <f>((J14*400)+(K14*100))+L14</f>
        <v>4</v>
      </c>
      <c r="O14" s="65">
        <v>225</v>
      </c>
      <c r="P14" s="65">
        <f>N14*O14</f>
        <v>900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900</v>
      </c>
      <c r="AH14" s="65">
        <f>AG14</f>
        <v>900</v>
      </c>
      <c r="AI14" s="65">
        <v>0</v>
      </c>
      <c r="AJ14" s="65">
        <f>IF((AI14-AH14) &gt; 1,0,IF((AI14-AH14)&lt;0,AH14-AI14,AI14-AH14))</f>
        <v>900</v>
      </c>
      <c r="AK14" s="65">
        <v>0.3</v>
      </c>
      <c r="AL14" s="65">
        <f>AJ14*(AK14/100)</f>
        <v>2.7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59</v>
      </c>
      <c r="AL15" s="65">
        <f>SUM(AL10:AL14)</f>
        <v>81.403829999999999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60</v>
      </c>
      <c r="AL16" s="65">
        <f>FLOOR((AL15/100)*10,0.01)</f>
        <v>8.14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2021-03-02T03:40:12Z</cp:lastPrinted>
  <dcterms:created xsi:type="dcterms:W3CDTF">2010-09-03T23:45:18Z</dcterms:created>
  <dcterms:modified xsi:type="dcterms:W3CDTF">2021-03-02T03:40:14Z</dcterms:modified>
  <cp:category/>
</cp:coreProperties>
</file>